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d.docs.live.net/845e649971f2354a/0 OMASO/OMASO En ejecución/OMO 2025-25 BERRIOPLANO Ayunt PROY/BERRIOPLANO PROY/BPN Presupuesto/V2 26 Mayo 2026/"/>
    </mc:Choice>
  </mc:AlternateContent>
  <xr:revisionPtr revIDLastSave="0" documentId="8_{97BF15A4-425F-4B09-A455-1B621558D3C4}" xr6:coauthVersionLast="47" xr6:coauthVersionMax="47" xr10:uidLastSave="{00000000-0000-0000-0000-000000000000}"/>
  <bookViews>
    <workbookView xWindow="-108" yWindow="-108" windowWidth="23256" windowHeight="13896" xr2:uid="{42850C1D-A2F1-4A73-AE05-AC56AE15AF16}"/>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100" i="1" l="1"/>
  <c r="F100" i="1"/>
  <c r="G46" i="1"/>
  <c r="G98" i="1"/>
  <c r="E46" i="1"/>
  <c r="F46" i="1"/>
  <c r="F98" i="1"/>
  <c r="G92" i="1"/>
  <c r="G96" i="1"/>
  <c r="E92" i="1"/>
  <c r="F92" i="1"/>
  <c r="F96" i="1"/>
  <c r="G94" i="1"/>
  <c r="G86" i="1"/>
  <c r="G90" i="1"/>
  <c r="E86" i="1"/>
  <c r="F86" i="1"/>
  <c r="F90" i="1"/>
  <c r="G88" i="1"/>
  <c r="G68" i="1"/>
  <c r="G84" i="1"/>
  <c r="E68" i="1"/>
  <c r="F68" i="1"/>
  <c r="F84" i="1"/>
  <c r="G82" i="1"/>
  <c r="G80" i="1"/>
  <c r="G78" i="1"/>
  <c r="G76" i="1"/>
  <c r="G74" i="1"/>
  <c r="G72" i="1"/>
  <c r="G70" i="1"/>
  <c r="G48" i="1"/>
  <c r="G66" i="1"/>
  <c r="E48" i="1"/>
  <c r="F48" i="1"/>
  <c r="F66" i="1"/>
  <c r="G64" i="1"/>
  <c r="G62" i="1"/>
  <c r="G60" i="1"/>
  <c r="G58" i="1"/>
  <c r="G56" i="1"/>
  <c r="G54" i="1"/>
  <c r="G52" i="1"/>
  <c r="G50" i="1"/>
  <c r="G4" i="1"/>
  <c r="G44" i="1"/>
  <c r="E4" i="1"/>
  <c r="F4" i="1"/>
  <c r="F44" i="1"/>
  <c r="G38" i="1"/>
  <c r="G42" i="1"/>
  <c r="E38" i="1"/>
  <c r="F38" i="1"/>
  <c r="F42" i="1"/>
  <c r="G40" i="1"/>
  <c r="G32" i="1"/>
  <c r="G36" i="1"/>
  <c r="E32" i="1"/>
  <c r="F32" i="1"/>
  <c r="F36" i="1"/>
  <c r="G34" i="1"/>
  <c r="G20" i="1"/>
  <c r="G30" i="1"/>
  <c r="E20" i="1"/>
  <c r="F20" i="1"/>
  <c r="F30" i="1"/>
  <c r="G28" i="1"/>
  <c r="G26" i="1"/>
  <c r="G24" i="1"/>
  <c r="G22" i="1"/>
  <c r="G6" i="1"/>
  <c r="G18" i="1"/>
  <c r="E6" i="1"/>
  <c r="F6" i="1"/>
  <c r="F18" i="1"/>
  <c r="G16" i="1"/>
  <c r="G14" i="1"/>
  <c r="G12" i="1"/>
  <c r="G10" i="1"/>
  <c r="G8" i="1"/>
</calcChain>
</file>

<file path=xl/sharedStrings.xml><?xml version="1.0" encoding="utf-8"?>
<sst xmlns="http://schemas.openxmlformats.org/spreadsheetml/2006/main" count="200" uniqueCount="128">
  <si>
    <t>Actuaciones Casa Consistorial Berrioplano</t>
  </si>
  <si>
    <t>Presupuesto</t>
  </si>
  <si>
    <t>Código</t>
  </si>
  <si>
    <t>Resumen</t>
  </si>
  <si>
    <t>ImpPres</t>
  </si>
  <si>
    <t>Nat</t>
  </si>
  <si>
    <t>Ud</t>
  </si>
  <si>
    <t>CanPres</t>
  </si>
  <si>
    <t>PrPres</t>
  </si>
  <si>
    <t xml:space="preserve">BPN F1 00    </t>
  </si>
  <si>
    <t>FASE 1 CONSOLIDACION</t>
  </si>
  <si>
    <t>Capítulo</t>
  </si>
  <si>
    <t/>
  </si>
  <si>
    <t xml:space="preserve">BPN F1 01    </t>
  </si>
  <si>
    <t>F1 DEMOLICIONES Y TRABAJOS PREVIOS</t>
  </si>
  <si>
    <t xml:space="preserve">BPN F1 01A   </t>
  </si>
  <si>
    <t>PERFORACIONES EN PAVIMENTO</t>
  </si>
  <si>
    <t>Partida</t>
  </si>
  <si>
    <t xml:space="preserve">BPN F1 01.01 </t>
  </si>
  <si>
    <t>Retirada, perforación e inyecciones con reposición de adoquín</t>
  </si>
  <si>
    <t>m²</t>
  </si>
  <si>
    <t xml:space="preserve">Retirada de adoquín de hormigón existente para permitir la ejecución de inyecciones de resina en el terreno o solera inferior.
Incluye: levantado manual del adoquín, limpieza y acopio ordenado de piezas aprovechables, retirada de cama de arena o mortero en la zona de perforación, perforación del soporte mediante taladro eléctrico o perforadora (diámetro según especificación técnica), limpieza del taladro, reposición de cama de asiento, recolocación del adoquín retirado, nivelación y compactación superficial, así como la limpieza final del área de trabajo.
No incluye: suministro de resina ni ejecución de las inyecciones, que se medirán en partidas independientes.
Medición por superficie real intervenida.”
</t>
  </si>
  <si>
    <t xml:space="preserve">BPN F1 01.02 </t>
  </si>
  <si>
    <t>Demolición Solera c/ compresor</t>
  </si>
  <si>
    <t xml:space="preserve">M2. Demolición solera o pavimento de hormigón en masa, de 10 cm. espesor, con martillo compresor de 2.000 l/min., i/ limpieza, traslado y retirada de escombros a pie de carga, incluso transporte a vertedero y p.p. de medios auxiliares y de costes indirectos, según NTE/ADD-19.
</t>
  </si>
  <si>
    <t xml:space="preserve">BPN F1 01.03 </t>
  </si>
  <si>
    <t>Retirada puntual de loseta, perforación Ø50 mm y reposición</t>
  </si>
  <si>
    <t>u</t>
  </si>
  <si>
    <t xml:space="preserve">Retirada puntual de una loseta de piedra existente en escaleras exteriores, e interior del vestíbulo y almacén edificio mediante extracción manual controlada, numeración y reserva de la pieza para su posterior recolocación.
Ejecución de perforación pasante Ø50 mm a través de la estructura de la escalera o forjado sanitario (hormigón o fábrica), mediante taladro eléctrico o perforadora con corona diamantada, incluyendo limpieza del taladro y evacuación de lodos o polvo generado.
Reposición de la loseta retirada, con regularización del lecho de asiento, nivelación, relleno de juntas y ajuste final.
Incluye: protección del entorno, medios auxiliares manuales, limpieza final y gestión de pequeños residuos.
No incluye: suministro ni inyección de resina, que se medirán en partidas independientes.”
</t>
  </si>
  <si>
    <t xml:space="preserve">BPN F1 01.04 </t>
  </si>
  <si>
    <t>Retirada puntual de tarima, perforación Ø50 mm y reposición (for</t>
  </si>
  <si>
    <t xml:space="preserve">“Retirada puntual de una pieza de tarima existente sobre forjado sanitario, mediante desmontaje manual controlado, numeración y reserva de la pieza para su posterior recolocación.
Ejecución de perforación Ø50 mm a través del forjado sanitario (hormigón o entrevigado), mediante taladro eléctrico o perforadora con corona diamantada, incluyendo limpieza del taladro, evacuación de polvo o lodos y protección del entorno.
Reposición de la tarima retirada, con ajuste del apoyo, fijación según sistema original (grapa, tornillería o adhesivo), nivelación y remate final.
Incluye: protección del área de trabajo, medios auxiliares manuales, retirada de pequeños residuos y limpieza final.
No incluye: suministro ni inyección de resina, que se medirán en partidas independientes.”
</t>
  </si>
  <si>
    <t>BPN F1 01</t>
  </si>
  <si>
    <t xml:space="preserve">BPN F1 02    </t>
  </si>
  <si>
    <t>F1 CONSOLIDACIÓN DEL TERRENO</t>
  </si>
  <si>
    <t xml:space="preserve">Inyección de resina bicomponente expansiva RCEC, poliuretano rígido de celda cerrada y rápida expansión, para la consolidación y aumento de la capacidad portante del terreno bajo cimentaciones, ejecutada en tres niveles de inyección según parámetros geotécnicos del proyecto.
Incluye: realización de perforación de Ø25 mm atravesando la cimentación y penetrando en el terreno hasta la profundidad especificada; suministro e instalación de tubos de inyección; conexión al sistema de bombeo; inyección controlada de resina hasta alcanzar uno de los criterios de parada:
1. inicio de levantamiento de la estructura detectado mediante nivel láser de alta precisión, o
2. presión predeterminada para el proyecto, con parada automática del sistema.
Incluye también: control de consumos, monitorización del proceso, sellado final de la perforación, retirada de residuos, limpieza del área de trabajo y medios auxiliares manuales.
No incluye: retirada de pavimentos, desmontajes previos ni reposiciones, que se medirán en partidas independientes.
Medición por inyección ejecutada, considerando un total previsto de 126 unidades.”*
</t>
  </si>
  <si>
    <t xml:space="preserve">BPN F1 02.A  </t>
  </si>
  <si>
    <t>CONSOLIDACION DEL TERRENO</t>
  </si>
  <si>
    <t xml:space="preserve">BPN F1 02.01 </t>
  </si>
  <si>
    <t>Desplazamiento equipos a obra</t>
  </si>
  <si>
    <t xml:space="preserve">Ud. de deplazamiento de equipos a obra.
</t>
  </si>
  <si>
    <t xml:space="preserve">BPN F1 02.02 </t>
  </si>
  <si>
    <t>Grupo electrógeno</t>
  </si>
  <si>
    <t xml:space="preserve">Ud. de alquiler de grupo electrógeno, al no existir abastecimiento eléctrico trifásico.
</t>
  </si>
  <si>
    <t xml:space="preserve">BPN F1 02.03 </t>
  </si>
  <si>
    <t>Inyecciones para consolidación</t>
  </si>
  <si>
    <t xml:space="preserve">Ud.de inyección para consolidación del terreno bajo cimentación (una inyección aproximadamente cada 1 m) en 3 niveles
</t>
  </si>
  <si>
    <t>BPN F1 02</t>
  </si>
  <si>
    <t xml:space="preserve">BPN F1 03    </t>
  </si>
  <si>
    <t>F1 GESTIÓN DE RESIDUOS</t>
  </si>
  <si>
    <t xml:space="preserve">FASE 1
Gestión de los residuos de construcción y demolición (RCD) generados durante la ejecución de la obra, en FASE 1, incluyendo clasificación en origen, acopio temporal en obra, carga manual o mecánica, transporte a vertedero o gestor autorizado, tasas de vertido, alquiler y retirada de contenedores, y documentación asociada (justificantes de entrega, trazabilidad y control según normativa vigente).
Incluye: residuos procedentes de demoliciones parciales, retirada de losetas de piedra, morteros, madera, perforaciones, restos de embalajes, lamas deterioradas y otros residuos no peligrosos generados por las unidades de obra.
No incluye: gestión de residuos peligrosos, que se medirán en partidas independientes si existieran.
</t>
  </si>
  <si>
    <t xml:space="preserve">BPN F1 03.01 </t>
  </si>
  <si>
    <t>Gestion de Residuos</t>
  </si>
  <si>
    <t>ud</t>
  </si>
  <si>
    <t xml:space="preserve">Ud. Presupuesto correspondiente a los trabajos a realizar en la obra para la Gestion del reciclaje de los residuos RCDs procedentes de obra. No existe Estudio de Gestión de residuos de construcción y demolición anexo al proyecto, por lo que se ofertará según experiencia previa del constructor. 
</t>
  </si>
  <si>
    <t>BPN F1 03</t>
  </si>
  <si>
    <t xml:space="preserve">BPN F1 04    </t>
  </si>
  <si>
    <t>F1 SEGURIDAD Y SALUD</t>
  </si>
  <si>
    <t xml:space="preserve">FASE 1
Aplicación de las medidas de Seguridad y Salud previstas en el Estudio/Estudio Básico de Seguridad y Salud, en FASE 1, incluyendo implantación y mantenimiento de protecciones colectivas, señalización, vallados, control de accesos, orden y limpieza, medios auxiliares de seguridad, equipos de protección colectiva, revisiones periódicas, coordinación entre oficios, control de EPIs, reuniones de coordinación, documentación preventiva y cumplimiento de la normativa vigente en materia de prevención de riesgos laborales durante toda la ejecución de la obra.
</t>
  </si>
  <si>
    <t xml:space="preserve">BPN F1 04.01 </t>
  </si>
  <si>
    <t>Segun Proyecto de Seguridad y Salud</t>
  </si>
  <si>
    <t>BPN F1 04</t>
  </si>
  <si>
    <t>BPN F1 00</t>
  </si>
  <si>
    <t xml:space="preserve">BPN F2 00    </t>
  </si>
  <si>
    <t>FASE 2 OBRA CIVIL</t>
  </si>
  <si>
    <t xml:space="preserve">BPN F2 01    </t>
  </si>
  <si>
    <t>F2 DEMOLICIONES Y TRABAJOS PREVIOS</t>
  </si>
  <si>
    <t xml:space="preserve">BPN F2 01.A  </t>
  </si>
  <si>
    <t>ANDAMIOS O MEDIOS ELEVADORES</t>
  </si>
  <si>
    <t xml:space="preserve">BPN F2 01.01 </t>
  </si>
  <si>
    <t>Andamio fachadas</t>
  </si>
  <si>
    <t xml:space="preserve">Montaje, mantenimiento y desmontaje de andamio tubular metálico perimetral, homologado según RD 2177/2004 y UNE-EN 12810/12811, dispuesto alrededor de la fachada del edificio.
Incluye: transporte a obra, implantación, nivelación, anclajes a fachada, rodapiés, barandillas de seguridad, plataformas de trabajo, protecciones colectivas, redes si fueran necesarias, medios auxiliares, señalización, revisiones periódicas y desmontaje final.
Altura de trabajo hasta 12 m.
Medición por superficie proyectada de andamio sobre fachada.”
</t>
  </si>
  <si>
    <t xml:space="preserve">BPN F2 01.02 </t>
  </si>
  <si>
    <t>Alquiler diario de máquina elevadora tipo Manitou (= 9 m)</t>
  </si>
  <si>
    <t>d</t>
  </si>
  <si>
    <t xml:space="preserve">
Alquiler diario de máquina elevadora tipo Manitou / manipulador telescópico o plataforma elevadora móvil de personal (PEMP) con altura de trabajo hasta 9 m, destinada a trabajos de retirada de losetas y operaciones auxiliares en fachada.
Incluye: transporte a obra (ida y vuelta), seguro obligatorio, mantenimiento, revisiones de seguridad, puesta en servicio, combustible para maniobras básicas, y retirada final del equipo.
No incluye: operario conductor ni combustible de uso intensivo.
Medición por día natural de disponibilidad en obra.
</t>
  </si>
  <si>
    <t xml:space="preserve">BPN F2 01.B  </t>
  </si>
  <si>
    <t>DEMOLICIONES EN FACHADAS</t>
  </si>
  <si>
    <t xml:space="preserve">BPN F2 01.03 </t>
  </si>
  <si>
    <t>Retirada manual o mecánica de losetas piedra arenisca fachada</t>
  </si>
  <si>
    <t xml:space="preserve">“Retirada manual o mecánica controlada de losetas de piedra arenisca de 3–5 cm de espesor en paramentos de fachada, incluyendo protección de elementos colindantes, extracción pieza a pieza, bajada a contenedor, acopio temporal si procede, limpieza superficial del paramento y gestión de pequeños residuos.
No incluye: picado del mortero de agarre ni preparación del soporte, que se medirán en partidas independientes.
Medición por superficie real de loseta retirada.”
Incluye: carga manual, transporte a vertedero autorizado, tasas y contenedor.
Para la medición se tiene en cuenta la retirada de un 60% de los elementos de la fachada, pudiendo variar en obra. Se descuentan huecos principales de carpinterías
</t>
  </si>
  <si>
    <t xml:space="preserve">BPN F2 01.04 </t>
  </si>
  <si>
    <t>Picado de mortero de agarre sobre fábrica de ladrillo</t>
  </si>
  <si>
    <t xml:space="preserve">“Picado manual o mecánico del mortero de agarre existente tras la retirada de las losetas de piedra, hasta dejar vista la fábrica de ladrillo original, incluyendo retirada de restos, limpieza del paramento, protección del entorno y gestión de pequeños residuos.
No incluye: preparación final del soporte ni regularizaciones, que se medirán en partidas independientes.
Medición por superficie real intervenida.”
Para la medición se tiene en cuenta la retirada de un 40% de los elementos de la fachada, pudiendo variar en obra. Se descuentan huecos principales de carpinterías
</t>
  </si>
  <si>
    <t xml:space="preserve">BPN F2 01.05 </t>
  </si>
  <si>
    <t>Preparación del soporte de fábrica de ladrillo</t>
  </si>
  <si>
    <t xml:space="preserve">“Preparación del soporte de fábrica de ladrillo tras la retirada del mortero de agarre, mediante cepillado y limpieza mecánica suave, eliminación de restos adheridos, humectación controlada, comprobación de cohesión del soporte y regularización puntual de huecos o pérdidas.
Incluye: medios auxiliares manuales y limpieza final del área de trabajo.
No incluye: aplicación de morteros de reparación extensivos ni revestimientos posteriores.
Medición por superficie real preparada.”
Para la medición se tiene en cuenta la retirada de un 60% de los elementos de la fachada, pudiendo variar en obra. Se descuentan huecos principales de carpinterías
</t>
  </si>
  <si>
    <t xml:space="preserve">BPN F2 01.06 </t>
  </si>
  <si>
    <t>Retirada de lamas deterioradas en falso techo de madera</t>
  </si>
  <si>
    <t xml:space="preserve">“Retirada selectiva de lamas de madera deterioradas en falsos techos de balcones y aleros, afectadas por humedad, deformaciones o pudrición, mediante desmontaje manual controlado.
La intervención comprenderá como máximo el 60% de la superficie total del falso techo, retirando únicamente las piezas en mal estado.
Incluye: identificación de lamas dañadas, desmontaje sin afectar a las piezas en buen estado, retirada de fijaciones, limpieza del área, inspección visual del soporte (rastrelado o base), protección del entorno, acopio y gestión de pequeños residuos.
No incluye: suministro ni colocación de nuevas lamas, ni tratamientos del soporte, que se medirán en partidas independientes.
Medición por superficie total de falso techo intervenido.”
</t>
  </si>
  <si>
    <t>BPN F2 01</t>
  </si>
  <si>
    <t xml:space="preserve">BPN F2 02    </t>
  </si>
  <si>
    <t>F2 FACHADAS Y ALEROS EXTERIORES</t>
  </si>
  <si>
    <t xml:space="preserve">
</t>
  </si>
  <si>
    <t xml:space="preserve">BPN F2 02.01 </t>
  </si>
  <si>
    <t>Suministro de losetas de piedra arenisca (3–5 cm)</t>
  </si>
  <si>
    <t xml:space="preserve">Suministro de losetas de piedra arenisca de 3–5 cm de espesor, de características equivalentes a las existentes (color, textura, formato y acabado), incluyendo selección en cantera, corte, calibrado y transporte a obra.
No incluye: colocación, preparación del soporte ni rejuntado, que se medirán en partidas independientes.”
Para la medición se tiene en cuenta la reposición de un 60% de los elementos de aplacado de losetas de piedra arenisca.
</t>
  </si>
  <si>
    <t xml:space="preserve">BPN F2 02.02 </t>
  </si>
  <si>
    <t>Reposición del 40% de losetas de piedra arenisca (3–5 cm)</t>
  </si>
  <si>
    <t xml:space="preserve">“Reposición de losetas de piedra arenisca de 3–5 cm de espesor en paramentos de fachada, hasta un máximo del 40% de la superficie total, mediante suministro de piezas nuevas de características equivalentes a las existentes (color, textura, formato y espesor), corte y ajuste a medida, preparación del soporte, aplicación de mortero de agarre compatible, colocación y nivelación de las losetas, rejuntado y limpieza final.
Incluye: medios auxiliares manuales, protección del entorno, retirada de pequeños residuos y comprobación de planeidad y adherencia.
No incluye: retirada previa de losetas, picado de mortero antiguo ni preparación del soporte, que se medirán en partidas independientes.
Medición por superficie total de paramento intervenido.”
Para la medición se tiene en cuenta la reposición de un 60% de los elementos de aplacado de losetas de piedra arenisca.
</t>
  </si>
  <si>
    <t xml:space="preserve">BPN F2 02.03 </t>
  </si>
  <si>
    <t>Rejuntado con mortero de cal en losetas de arenisca</t>
  </si>
  <si>
    <t xml:space="preserve">“Rejuntado de losetas de piedra arenisca mediante mortero de cal (cal hidráulica natural o cal aérea con árido seleccionado), aplicado manualmente, compactado y perfilado, incluyendo humectación previa del soporte, limpieza de juntas, retirada de sobrantes y limpieza final del paramento.
No incluye: suministro de losetas ni su colocación, que se medirán en partidas independientes.”
Para la medición se tiene en cuenta la reposición de un 60% de los elementos de aplacado de losetas de piedra arenisca.
</t>
  </si>
  <si>
    <t xml:space="preserve">BPN F2 02.04 </t>
  </si>
  <si>
    <t>Suministro de lamas de madera de abeto vacuorizada (22 mm)</t>
  </si>
  <si>
    <t xml:space="preserve">“Suministro de lamas de madera de abeto vacuorizada, de 22 mm de espesor, para falsos techos exteriores, con tratamiento protector en profundidad mediante proceso de vacuopresión, sección y acabado compatibles con las piezas existentes, incluyendo selección, mecanizado, corte a medida y transporte a obra.
No incluye: colocación, preparación del soporte ni barnizado, que se medirán en partidas independientes.”
Para la medición se tiene en cuenta la reposición de un 60% de los elementos los falsos techos de madera exteriores.
</t>
  </si>
  <si>
    <t xml:space="preserve">BPN F2 02.05 </t>
  </si>
  <si>
    <t>Preparación y separación de soportes para lamas de madera (22mm)</t>
  </si>
  <si>
    <t xml:space="preserve">“Preparación del soporte para la colocación de lamas de madera de abeto vacuorizada de 22 mm, mediante revisión del rastrelado existente, sustitución puntual de piezas deterioradas, regularización y separación adecuada de los apoyos, comprobación de fijaciones, alineación y nivelación del plano de soporte.
Incluye: medios auxiliares manuales, protección del entorno y limpieza final.
No incluye: suministro de lamas ni barnizado.”
Para la medición se tiene en cuenta la reposición de un 60% de los elementos los falsos techos de madera exteriores.
</t>
  </si>
  <si>
    <t xml:space="preserve">BPN F2 02.06 </t>
  </si>
  <si>
    <t>Barnizado con lasures para exterior sobre lamas de abeto (22 mm)</t>
  </si>
  <si>
    <t xml:space="preserve">“Aplicación de lasur protector para exterior sobre lamas de madera de abeto vacuorizada de 22 mm, incluyendo limpieza previa, lijado suave, eliminación de polvo, aplicación de una o dos manos según especificación del fabricante, repasos en cantos y encuentros, y limpieza final.
Incluye: medios auxiliares manuales y protección de elementos colindantes.
No incluye: suministro de lamas ni preparación del soporte.”
Para la medición se tiene en cuenta la reposición de un 60% de los elementos los falsos techos de madera exteriores.
</t>
  </si>
  <si>
    <t xml:space="preserve">BPN F2 02.07 </t>
  </si>
  <si>
    <t>Ayudas Generales a Albañilería</t>
  </si>
  <si>
    <t xml:space="preserve">“Ayudas generales a la albañilería para la ejecución de los trabajos de retirada de revestimientos, perforaciones, preparación de soportes, reposición de elementos y demás operaciones auxiliares asociadas a las unidades de obra del proyecto.
Incluye: protección y señalización de las zonas de trabajo, colocación y retirada de plásticos y cartones protectores, movimientos manuales de materiales, acopio y clasificación de piezas aprovechables, retirada de escombros y pequeños residuos, limpieza continua del área de intervención, apoyo a oficios especializados, medios auxiliares manuales y herramientas menores.
No incluye: ejecución de las unidades principales de obra, que se medirán en sus partidas específicas.
Medición por superficie real de zona intervenida o por tiempo efectivo de ayuda, según criterio de proyecto.”
</t>
  </si>
  <si>
    <t>BPN F2 02</t>
  </si>
  <si>
    <t xml:space="preserve">BPN F2 03    </t>
  </si>
  <si>
    <t>F2 GESTIÓN DE RESIDUOS</t>
  </si>
  <si>
    <t xml:space="preserve">FASE 2
Gestión de los residuos de construcción y demolición (RCD) generados durante la ejecución de la obra en FASE 2, incluyendo clasificación en origen, acopio temporal en obra, carga manual o mecánica, transporte a vertedero o gestor autorizado, tasas de vertido, alquiler y retirada de contenedores, y documentación asociada (justificantes de entrega, trazabilidad y control según normativa vigente).
Incluye: residuos procedentes de demoliciones parciales, retirada de losetas de piedra, morteros, madera, perforaciones, restos de embalajes, lamas deterioradas y otros residuos no peligrosos generados por las unidades de obra.
No incluye: gestión de residuos peligrosos, que se medirán en partidas independientes si existieran.
</t>
  </si>
  <si>
    <t xml:space="preserve">BPN F2 03.01 </t>
  </si>
  <si>
    <t>BPN F2 03</t>
  </si>
  <si>
    <t xml:space="preserve">BPN F2 04    </t>
  </si>
  <si>
    <t>F2 SEGURIDAD Y SALUD</t>
  </si>
  <si>
    <t xml:space="preserve">FASE 2
Aplicación de las medidas de Seguridad y Salud previstas en el Estudio/Estudio Básico de Seguridad y Salud, en FASE 2, incluyendo implantación y mantenimiento de protecciones colectivas, señalización, vallados, control de accesos, orden y limpieza, medios auxiliares de seguridad, equipos de protección colectiva, revisiones periódicas, coordinación entre oficios, control de EPIs, reuniones de coordinación, documentación preventiva y cumplimiento de la normativa vigente en materia de prevención de riesgos laborales durante toda la ejecución de la obra.
</t>
  </si>
  <si>
    <t xml:space="preserve">BPN F2 04.01 </t>
  </si>
  <si>
    <t>BPN F2 04</t>
  </si>
  <si>
    <t>BPN F2 00</t>
  </si>
  <si>
    <t>BPN PROY REF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</si>
</sst>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0"/>
      <color theme="1"/>
      <name val="Aptos Narrow"/>
      <family val="2"/>
      <scheme val="minor"/>
    </font>
    <font>
      <b/>
      <sz val="14"/>
      <color theme="1"/>
      <name val="Aptos Narrow"/>
      <family val="2"/>
      <scheme val="minor"/>
    </font>
    <font>
      <sz val="8"/>
      <color theme="1"/>
      <name val="Aptos Narrow"/>
      <family val="2"/>
      <scheme val="minor"/>
    </font>
    <font>
      <b/>
      <sz val="8"/>
      <color theme="1"/>
      <name val="Aptos Narrow"/>
      <family val="2"/>
      <scheme val="minor"/>
    </font>
    <font>
      <b/>
      <i/>
      <sz val="10"/>
      <color theme="1"/>
      <name val="Aptos Narrow"/>
      <family val="2"/>
      <scheme val="minor"/>
    </font>
  </fonts>
  <fills count="6">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42"/>
        <bgColor indexed="64"/>
      </patternFill>
    </fill>
    <fill>
      <patternFill patternType="solid">
        <fgColor indexed="8"/>
        <bgColor indexed="64"/>
      </patternFill>
    </fill>
  </fills>
  <borders count="1">
    <border>
      <left/>
      <right/>
      <top/>
      <bottom/>
      <diagonal/>
    </border>
  </borders>
  <cellStyleXfs count="1">
    <xf numFmtId="0" fontId="0" fillId="0" borderId="0"/>
  </cellStyleXfs>
  <cellXfs count="24">
    <xf numFmtId="0" fontId="0" fillId="0" borderId="0" xfId="0"/>
    <xf numFmtId="49" fontId="1" fillId="0" borderId="0" xfId="0" applyNumberFormat="1" applyFont="1"/>
    <xf numFmtId="0" fontId="1" fillId="0" borderId="0" xfId="0" applyFont="1"/>
    <xf numFmtId="49" fontId="2" fillId="0" borderId="0" xfId="0" applyNumberFormat="1" applyFont="1" applyAlignment="1">
      <alignment vertical="top"/>
    </xf>
    <xf numFmtId="0" fontId="2"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0" fontId="3" fillId="0" borderId="0" xfId="0" applyFont="1" applyAlignment="1">
      <alignment vertical="top"/>
    </xf>
    <xf numFmtId="49" fontId="4" fillId="4" borderId="0" xfId="0" applyNumberFormat="1" applyFont="1" applyFill="1" applyAlignment="1">
      <alignment vertical="top"/>
    </xf>
    <xf numFmtId="49" fontId="3" fillId="0" borderId="0" xfId="0" applyNumberFormat="1" applyFont="1" applyAlignment="1">
      <alignment vertical="top"/>
    </xf>
    <xf numFmtId="4" fontId="3" fillId="0" borderId="0" xfId="0" applyNumberFormat="1" applyFont="1" applyAlignment="1">
      <alignment vertical="top"/>
    </xf>
    <xf numFmtId="4" fontId="3" fillId="2" borderId="0" xfId="0" applyNumberFormat="1" applyFont="1" applyFill="1" applyAlignment="1">
      <alignment vertical="top"/>
    </xf>
    <xf numFmtId="0" fontId="3" fillId="0" borderId="0" xfId="0" applyFont="1" applyAlignment="1">
      <alignment vertical="top" wrapText="1"/>
    </xf>
    <xf numFmtId="0" fontId="3" fillId="5" borderId="0" xfId="0" applyFont="1" applyFill="1" applyAlignment="1">
      <alignment vertical="top"/>
    </xf>
    <xf numFmtId="3" fontId="3" fillId="0" borderId="0" xfId="0" applyNumberFormat="1" applyFont="1" applyAlignment="1">
      <alignment vertical="top"/>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4" fillId="4" borderId="0" xfId="0" applyNumberFormat="1" applyFont="1" applyFill="1" applyAlignment="1">
      <alignment vertical="top" wrapText="1"/>
    </xf>
    <xf numFmtId="49" fontId="3" fillId="0" borderId="0" xfId="0" applyNumberFormat="1" applyFont="1" applyAlignment="1">
      <alignment vertical="top" wrapText="1"/>
    </xf>
    <xf numFmtId="49" fontId="4" fillId="0" borderId="0" xfId="0" applyNumberFormat="1" applyFont="1" applyAlignment="1">
      <alignment vertical="top" wrapText="1"/>
    </xf>
    <xf numFmtId="0" fontId="3" fillId="5"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B7429-9C3D-4BCB-865D-6683E01314B4}">
  <dimension ref="A1:G101"/>
  <sheetViews>
    <sheetView tabSelected="1" workbookViewId="0">
      <pane xSplit="4" ySplit="3" topLeftCell="E4" activePane="bottomRight" state="frozen"/>
      <selection pane="topRight" activeCell="E1" sqref="E1"/>
      <selection pane="bottomLeft" activeCell="A4" sqref="A4"/>
      <selection pane="bottomRight"/>
    </sheetView>
  </sheetViews>
  <sheetFormatPr baseColWidth="10" defaultRowHeight="14.4" x14ac:dyDescent="0.3"/>
  <cols>
    <col min="1" max="1" width="14.5546875" bestFit="1" customWidth="1"/>
    <col min="2" max="2" width="5.88671875" bestFit="1" customWidth="1"/>
    <col min="3" max="3" width="3.88671875" bestFit="1" customWidth="1"/>
    <col min="4" max="4" width="33.109375" customWidth="1"/>
    <col min="5" max="5" width="8.33203125" bestFit="1" customWidth="1"/>
    <col min="6" max="6" width="6.88671875" bestFit="1" customWidth="1"/>
    <col min="7" max="7" width="8.21875" bestFit="1" customWidth="1"/>
  </cols>
  <sheetData>
    <row r="1" spans="1:7" x14ac:dyDescent="0.3">
      <c r="A1" s="1" t="s">
        <v>0</v>
      </c>
      <c r="B1" s="2"/>
      <c r="C1" s="2"/>
      <c r="D1" s="2"/>
      <c r="E1" s="2"/>
      <c r="F1" s="2"/>
      <c r="G1" s="2"/>
    </row>
    <row r="2" spans="1:7" ht="18" x14ac:dyDescent="0.3">
      <c r="A2" s="3" t="s">
        <v>1</v>
      </c>
      <c r="B2" s="4"/>
      <c r="C2" s="4"/>
      <c r="D2" s="4"/>
      <c r="E2" s="4"/>
      <c r="F2" s="4"/>
      <c r="G2" s="4"/>
    </row>
    <row r="3" spans="1:7" x14ac:dyDescent="0.3">
      <c r="A3" s="5" t="s">
        <v>2</v>
      </c>
      <c r="B3" s="5" t="s">
        <v>5</v>
      </c>
      <c r="C3" s="5" t="s">
        <v>6</v>
      </c>
      <c r="D3" s="18" t="s">
        <v>3</v>
      </c>
      <c r="E3" s="6" t="s">
        <v>7</v>
      </c>
      <c r="F3" s="6" t="s">
        <v>8</v>
      </c>
      <c r="G3" s="6" t="s">
        <v>4</v>
      </c>
    </row>
    <row r="4" spans="1:7" x14ac:dyDescent="0.3">
      <c r="A4" s="7" t="s">
        <v>9</v>
      </c>
      <c r="B4" s="7" t="s">
        <v>11</v>
      </c>
      <c r="C4" s="7" t="s">
        <v>12</v>
      </c>
      <c r="D4" s="19" t="s">
        <v>10</v>
      </c>
      <c r="E4" s="8">
        <f>E44</f>
        <v>1</v>
      </c>
      <c r="F4" s="9">
        <f>F44</f>
        <v>0</v>
      </c>
      <c r="G4" s="9">
        <f>G44</f>
        <v>0</v>
      </c>
    </row>
    <row r="5" spans="1:7" x14ac:dyDescent="0.3">
      <c r="A5" s="10"/>
      <c r="B5" s="10"/>
      <c r="C5" s="10"/>
      <c r="D5" s="15"/>
      <c r="E5" s="10"/>
      <c r="F5" s="10"/>
      <c r="G5" s="10"/>
    </row>
    <row r="6" spans="1:7" x14ac:dyDescent="0.3">
      <c r="A6" s="11" t="s">
        <v>13</v>
      </c>
      <c r="B6" s="11" t="s">
        <v>11</v>
      </c>
      <c r="C6" s="11" t="s">
        <v>12</v>
      </c>
      <c r="D6" s="20" t="s">
        <v>14</v>
      </c>
      <c r="E6" s="9">
        <f>E18</f>
        <v>1</v>
      </c>
      <c r="F6" s="9">
        <f>F18</f>
        <v>0</v>
      </c>
      <c r="G6" s="9">
        <f>G18</f>
        <v>0</v>
      </c>
    </row>
    <row r="7" spans="1:7" x14ac:dyDescent="0.3">
      <c r="A7" s="10"/>
      <c r="B7" s="10"/>
      <c r="C7" s="10"/>
      <c r="D7" s="15"/>
      <c r="E7" s="10"/>
      <c r="F7" s="10"/>
      <c r="G7" s="10"/>
    </row>
    <row r="8" spans="1:7" x14ac:dyDescent="0.3">
      <c r="A8" s="12" t="s">
        <v>15</v>
      </c>
      <c r="B8" s="12" t="s">
        <v>17</v>
      </c>
      <c r="C8" s="12" t="s">
        <v>12</v>
      </c>
      <c r="D8" s="21" t="s">
        <v>16</v>
      </c>
      <c r="E8" s="13">
        <v>0</v>
      </c>
      <c r="F8" s="13">
        <v>0</v>
      </c>
      <c r="G8" s="14">
        <f>ROUND(E8*F8,2)</f>
        <v>0</v>
      </c>
    </row>
    <row r="9" spans="1:7" x14ac:dyDescent="0.3">
      <c r="A9" s="10"/>
      <c r="B9" s="10"/>
      <c r="C9" s="10"/>
      <c r="D9" s="15"/>
      <c r="E9" s="10"/>
      <c r="F9" s="10"/>
      <c r="G9" s="10"/>
    </row>
    <row r="10" spans="1:7" ht="21.6" x14ac:dyDescent="0.3">
      <c r="A10" s="12" t="s">
        <v>18</v>
      </c>
      <c r="B10" s="12" t="s">
        <v>17</v>
      </c>
      <c r="C10" s="12" t="s">
        <v>20</v>
      </c>
      <c r="D10" s="21" t="s">
        <v>19</v>
      </c>
      <c r="E10" s="13">
        <v>4.5</v>
      </c>
      <c r="F10" s="13">
        <v>0</v>
      </c>
      <c r="G10" s="14">
        <f>ROUND(E10*F10,2)</f>
        <v>0</v>
      </c>
    </row>
    <row r="11" spans="1:7" ht="183.6" x14ac:dyDescent="0.3">
      <c r="A11" s="10"/>
      <c r="B11" s="10"/>
      <c r="C11" s="10"/>
      <c r="D11" s="15" t="s">
        <v>21</v>
      </c>
      <c r="E11" s="10"/>
      <c r="F11" s="10"/>
      <c r="G11" s="10"/>
    </row>
    <row r="12" spans="1:7" x14ac:dyDescent="0.3">
      <c r="A12" s="12" t="s">
        <v>22</v>
      </c>
      <c r="B12" s="12" t="s">
        <v>17</v>
      </c>
      <c r="C12" s="12" t="s">
        <v>20</v>
      </c>
      <c r="D12" s="21" t="s">
        <v>23</v>
      </c>
      <c r="E12" s="13">
        <v>9.3000000000000007</v>
      </c>
      <c r="F12" s="13">
        <v>0</v>
      </c>
      <c r="G12" s="14">
        <f>ROUND(E12*F12,2)</f>
        <v>0</v>
      </c>
    </row>
    <row r="13" spans="1:7" ht="75.599999999999994" x14ac:dyDescent="0.3">
      <c r="A13" s="10"/>
      <c r="B13" s="10"/>
      <c r="C13" s="10"/>
      <c r="D13" s="15" t="s">
        <v>24</v>
      </c>
      <c r="E13" s="10"/>
      <c r="F13" s="10"/>
      <c r="G13" s="10"/>
    </row>
    <row r="14" spans="1:7" ht="21.6" x14ac:dyDescent="0.3">
      <c r="A14" s="12" t="s">
        <v>25</v>
      </c>
      <c r="B14" s="12" t="s">
        <v>17</v>
      </c>
      <c r="C14" s="12" t="s">
        <v>27</v>
      </c>
      <c r="D14" s="21" t="s">
        <v>26</v>
      </c>
      <c r="E14" s="13">
        <v>34</v>
      </c>
      <c r="F14" s="13">
        <v>0</v>
      </c>
      <c r="G14" s="14">
        <f>ROUND(E14*F14,2)</f>
        <v>0</v>
      </c>
    </row>
    <row r="15" spans="1:7" ht="216" x14ac:dyDescent="0.3">
      <c r="A15" s="10"/>
      <c r="B15" s="10"/>
      <c r="C15" s="10"/>
      <c r="D15" s="15" t="s">
        <v>28</v>
      </c>
      <c r="E15" s="10"/>
      <c r="F15" s="10"/>
      <c r="G15" s="10"/>
    </row>
    <row r="16" spans="1:7" ht="21.6" x14ac:dyDescent="0.3">
      <c r="A16" s="12" t="s">
        <v>29</v>
      </c>
      <c r="B16" s="12" t="s">
        <v>17</v>
      </c>
      <c r="C16" s="12" t="s">
        <v>27</v>
      </c>
      <c r="D16" s="21" t="s">
        <v>30</v>
      </c>
      <c r="E16" s="13">
        <v>14</v>
      </c>
      <c r="F16" s="13">
        <v>0</v>
      </c>
      <c r="G16" s="14">
        <f>ROUND(E16*F16,2)</f>
        <v>0</v>
      </c>
    </row>
    <row r="17" spans="1:7" ht="194.4" x14ac:dyDescent="0.3">
      <c r="A17" s="10"/>
      <c r="B17" s="10"/>
      <c r="C17" s="10"/>
      <c r="D17" s="15" t="s">
        <v>31</v>
      </c>
      <c r="E17" s="10"/>
      <c r="F17" s="10"/>
      <c r="G17" s="10"/>
    </row>
    <row r="18" spans="1:7" x14ac:dyDescent="0.3">
      <c r="A18" s="10"/>
      <c r="B18" s="10"/>
      <c r="C18" s="10"/>
      <c r="D18" s="22" t="s">
        <v>32</v>
      </c>
      <c r="E18" s="13">
        <v>1</v>
      </c>
      <c r="F18" s="9">
        <f>G8+G10+G12+G14+G16</f>
        <v>0</v>
      </c>
      <c r="G18" s="9">
        <f>ROUND(F18*E18,2)</f>
        <v>0</v>
      </c>
    </row>
    <row r="19" spans="1:7" ht="1.05" customHeight="1" x14ac:dyDescent="0.3">
      <c r="A19" s="16"/>
      <c r="B19" s="16"/>
      <c r="C19" s="16"/>
      <c r="D19" s="23"/>
      <c r="E19" s="16"/>
      <c r="F19" s="16"/>
      <c r="G19" s="16"/>
    </row>
    <row r="20" spans="1:7" x14ac:dyDescent="0.3">
      <c r="A20" s="11" t="s">
        <v>33</v>
      </c>
      <c r="B20" s="11" t="s">
        <v>11</v>
      </c>
      <c r="C20" s="11" t="s">
        <v>12</v>
      </c>
      <c r="D20" s="20" t="s">
        <v>34</v>
      </c>
      <c r="E20" s="9">
        <f>E30</f>
        <v>1</v>
      </c>
      <c r="F20" s="9">
        <f>F30</f>
        <v>0</v>
      </c>
      <c r="G20" s="9">
        <f>G30</f>
        <v>0</v>
      </c>
    </row>
    <row r="21" spans="1:7" ht="280.8" x14ac:dyDescent="0.3">
      <c r="A21" s="10"/>
      <c r="B21" s="10"/>
      <c r="C21" s="10"/>
      <c r="D21" s="15" t="s">
        <v>35</v>
      </c>
      <c r="E21" s="10"/>
      <c r="F21" s="10"/>
      <c r="G21" s="10"/>
    </row>
    <row r="22" spans="1:7" x14ac:dyDescent="0.3">
      <c r="A22" s="12" t="s">
        <v>36</v>
      </c>
      <c r="B22" s="12" t="s">
        <v>17</v>
      </c>
      <c r="C22" s="12" t="s">
        <v>12</v>
      </c>
      <c r="D22" s="21" t="s">
        <v>37</v>
      </c>
      <c r="E22" s="13">
        <v>0</v>
      </c>
      <c r="F22" s="13">
        <v>0</v>
      </c>
      <c r="G22" s="14">
        <f>ROUND(E22*F22,2)</f>
        <v>0</v>
      </c>
    </row>
    <row r="23" spans="1:7" x14ac:dyDescent="0.3">
      <c r="A23" s="10"/>
      <c r="B23" s="10"/>
      <c r="C23" s="10"/>
      <c r="D23" s="15"/>
      <c r="E23" s="10"/>
      <c r="F23" s="10"/>
      <c r="G23" s="10"/>
    </row>
    <row r="24" spans="1:7" x14ac:dyDescent="0.3">
      <c r="A24" s="12" t="s">
        <v>38</v>
      </c>
      <c r="B24" s="12" t="s">
        <v>17</v>
      </c>
      <c r="C24" s="12" t="s">
        <v>27</v>
      </c>
      <c r="D24" s="21" t="s">
        <v>39</v>
      </c>
      <c r="E24" s="13">
        <v>1</v>
      </c>
      <c r="F24" s="13">
        <v>0</v>
      </c>
      <c r="G24" s="14">
        <f>ROUND(E24*F24,2)</f>
        <v>0</v>
      </c>
    </row>
    <row r="25" spans="1:7" ht="21.6" x14ac:dyDescent="0.3">
      <c r="A25" s="10"/>
      <c r="B25" s="10"/>
      <c r="C25" s="10"/>
      <c r="D25" s="15" t="s">
        <v>40</v>
      </c>
      <c r="E25" s="10"/>
      <c r="F25" s="10"/>
      <c r="G25" s="10"/>
    </row>
    <row r="26" spans="1:7" x14ac:dyDescent="0.3">
      <c r="A26" s="12" t="s">
        <v>41</v>
      </c>
      <c r="B26" s="12" t="s">
        <v>17</v>
      </c>
      <c r="C26" s="12" t="s">
        <v>27</v>
      </c>
      <c r="D26" s="21" t="s">
        <v>42</v>
      </c>
      <c r="E26" s="13">
        <v>1</v>
      </c>
      <c r="F26" s="13">
        <v>0</v>
      </c>
      <c r="G26" s="14">
        <f>ROUND(E26*F26,2)</f>
        <v>0</v>
      </c>
    </row>
    <row r="27" spans="1:7" ht="32.4" x14ac:dyDescent="0.3">
      <c r="A27" s="10"/>
      <c r="B27" s="10"/>
      <c r="C27" s="10"/>
      <c r="D27" s="15" t="s">
        <v>43</v>
      </c>
      <c r="E27" s="10"/>
      <c r="F27" s="10"/>
      <c r="G27" s="10"/>
    </row>
    <row r="28" spans="1:7" x14ac:dyDescent="0.3">
      <c r="A28" s="12" t="s">
        <v>44</v>
      </c>
      <c r="B28" s="12" t="s">
        <v>17</v>
      </c>
      <c r="C28" s="12" t="s">
        <v>27</v>
      </c>
      <c r="D28" s="21" t="s">
        <v>45</v>
      </c>
      <c r="E28" s="13">
        <v>126</v>
      </c>
      <c r="F28" s="13">
        <v>0</v>
      </c>
      <c r="G28" s="14">
        <f>ROUND(E28*F28,2)</f>
        <v>0</v>
      </c>
    </row>
    <row r="29" spans="1:7" ht="43.2" x14ac:dyDescent="0.3">
      <c r="A29" s="10"/>
      <c r="B29" s="10"/>
      <c r="C29" s="10"/>
      <c r="D29" s="15" t="s">
        <v>46</v>
      </c>
      <c r="E29" s="10"/>
      <c r="F29" s="10"/>
      <c r="G29" s="10"/>
    </row>
    <row r="30" spans="1:7" x14ac:dyDescent="0.3">
      <c r="A30" s="10"/>
      <c r="B30" s="10"/>
      <c r="C30" s="10"/>
      <c r="D30" s="22" t="s">
        <v>47</v>
      </c>
      <c r="E30" s="13">
        <v>1</v>
      </c>
      <c r="F30" s="9">
        <f>G22+G24+G26+G28</f>
        <v>0</v>
      </c>
      <c r="G30" s="9">
        <f>ROUND(F30*E30,2)</f>
        <v>0</v>
      </c>
    </row>
    <row r="31" spans="1:7" ht="1.05" customHeight="1" x14ac:dyDescent="0.3">
      <c r="A31" s="16"/>
      <c r="B31" s="16"/>
      <c r="C31" s="16"/>
      <c r="D31" s="23"/>
      <c r="E31" s="16"/>
      <c r="F31" s="16"/>
      <c r="G31" s="16"/>
    </row>
    <row r="32" spans="1:7" x14ac:dyDescent="0.3">
      <c r="A32" s="11" t="s">
        <v>48</v>
      </c>
      <c r="B32" s="11" t="s">
        <v>11</v>
      </c>
      <c r="C32" s="11" t="s">
        <v>12</v>
      </c>
      <c r="D32" s="20" t="s">
        <v>49</v>
      </c>
      <c r="E32" s="9">
        <f>E36</f>
        <v>1</v>
      </c>
      <c r="F32" s="9">
        <f>F36</f>
        <v>0</v>
      </c>
      <c r="G32" s="9">
        <f>G36</f>
        <v>0</v>
      </c>
    </row>
    <row r="33" spans="1:7" ht="183.6" x14ac:dyDescent="0.3">
      <c r="A33" s="10"/>
      <c r="B33" s="10"/>
      <c r="C33" s="10"/>
      <c r="D33" s="15" t="s">
        <v>50</v>
      </c>
      <c r="E33" s="10"/>
      <c r="F33" s="10"/>
      <c r="G33" s="10"/>
    </row>
    <row r="34" spans="1:7" x14ac:dyDescent="0.3">
      <c r="A34" s="12" t="s">
        <v>51</v>
      </c>
      <c r="B34" s="12" t="s">
        <v>17</v>
      </c>
      <c r="C34" s="12" t="s">
        <v>53</v>
      </c>
      <c r="D34" s="21" t="s">
        <v>52</v>
      </c>
      <c r="E34" s="13">
        <v>1</v>
      </c>
      <c r="F34" s="13">
        <v>0</v>
      </c>
      <c r="G34" s="14">
        <f>ROUND(E34*F34,2)</f>
        <v>0</v>
      </c>
    </row>
    <row r="35" spans="1:7" ht="108" x14ac:dyDescent="0.3">
      <c r="A35" s="10"/>
      <c r="B35" s="10"/>
      <c r="C35" s="10"/>
      <c r="D35" s="15" t="s">
        <v>54</v>
      </c>
      <c r="E35" s="10"/>
      <c r="F35" s="10"/>
      <c r="G35" s="10"/>
    </row>
    <row r="36" spans="1:7" x14ac:dyDescent="0.3">
      <c r="A36" s="10"/>
      <c r="B36" s="10"/>
      <c r="C36" s="10"/>
      <c r="D36" s="22" t="s">
        <v>55</v>
      </c>
      <c r="E36" s="13">
        <v>1</v>
      </c>
      <c r="F36" s="9">
        <f>G34</f>
        <v>0</v>
      </c>
      <c r="G36" s="9">
        <f>ROUND(F36*E36,2)</f>
        <v>0</v>
      </c>
    </row>
    <row r="37" spans="1:7" ht="1.05" customHeight="1" x14ac:dyDescent="0.3">
      <c r="A37" s="16"/>
      <c r="B37" s="16"/>
      <c r="C37" s="16"/>
      <c r="D37" s="23"/>
      <c r="E37" s="16"/>
      <c r="F37" s="16"/>
      <c r="G37" s="16"/>
    </row>
    <row r="38" spans="1:7" x14ac:dyDescent="0.3">
      <c r="A38" s="11" t="s">
        <v>56</v>
      </c>
      <c r="B38" s="11" t="s">
        <v>11</v>
      </c>
      <c r="C38" s="11" t="s">
        <v>12</v>
      </c>
      <c r="D38" s="20" t="s">
        <v>57</v>
      </c>
      <c r="E38" s="9">
        <f>E42</f>
        <v>1</v>
      </c>
      <c r="F38" s="9">
        <f>F42</f>
        <v>0</v>
      </c>
      <c r="G38" s="9">
        <f>G42</f>
        <v>0</v>
      </c>
    </row>
    <row r="39" spans="1:7" ht="151.19999999999999" x14ac:dyDescent="0.3">
      <c r="A39" s="10"/>
      <c r="B39" s="10"/>
      <c r="C39" s="10"/>
      <c r="D39" s="15" t="s">
        <v>58</v>
      </c>
      <c r="E39" s="10"/>
      <c r="F39" s="10"/>
      <c r="G39" s="10"/>
    </row>
    <row r="40" spans="1:7" x14ac:dyDescent="0.3">
      <c r="A40" s="12" t="s">
        <v>59</v>
      </c>
      <c r="B40" s="12" t="s">
        <v>17</v>
      </c>
      <c r="C40" s="12" t="s">
        <v>53</v>
      </c>
      <c r="D40" s="21" t="s">
        <v>60</v>
      </c>
      <c r="E40" s="13">
        <v>1</v>
      </c>
      <c r="F40" s="13">
        <v>0</v>
      </c>
      <c r="G40" s="14">
        <f>ROUND(E40*F40,2)</f>
        <v>0</v>
      </c>
    </row>
    <row r="41" spans="1:7" x14ac:dyDescent="0.3">
      <c r="A41" s="10"/>
      <c r="B41" s="10"/>
      <c r="C41" s="10"/>
      <c r="D41" s="15"/>
      <c r="E41" s="10"/>
      <c r="F41" s="10"/>
      <c r="G41" s="10"/>
    </row>
    <row r="42" spans="1:7" x14ac:dyDescent="0.3">
      <c r="A42" s="10"/>
      <c r="B42" s="10"/>
      <c r="C42" s="10"/>
      <c r="D42" s="22" t="s">
        <v>61</v>
      </c>
      <c r="E42" s="13">
        <v>1</v>
      </c>
      <c r="F42" s="9">
        <f>G40</f>
        <v>0</v>
      </c>
      <c r="G42" s="9">
        <f>ROUND(F42*E42,2)</f>
        <v>0</v>
      </c>
    </row>
    <row r="43" spans="1:7" ht="1.05" customHeight="1" x14ac:dyDescent="0.3">
      <c r="A43" s="16"/>
      <c r="B43" s="16"/>
      <c r="C43" s="16"/>
      <c r="D43" s="23"/>
      <c r="E43" s="16"/>
      <c r="F43" s="16"/>
      <c r="G43" s="16"/>
    </row>
    <row r="44" spans="1:7" x14ac:dyDescent="0.3">
      <c r="A44" s="10"/>
      <c r="B44" s="10"/>
      <c r="C44" s="10"/>
      <c r="D44" s="22" t="s">
        <v>62</v>
      </c>
      <c r="E44" s="17">
        <v>1</v>
      </c>
      <c r="F44" s="9">
        <f>G18+G30+G36+G42</f>
        <v>0</v>
      </c>
      <c r="G44" s="9">
        <f>ROUND(F44*E44,2)</f>
        <v>0</v>
      </c>
    </row>
    <row r="45" spans="1:7" ht="1.05" customHeight="1" x14ac:dyDescent="0.3">
      <c r="A45" s="16"/>
      <c r="B45" s="16"/>
      <c r="C45" s="16"/>
      <c r="D45" s="23"/>
      <c r="E45" s="16"/>
      <c r="F45" s="16"/>
      <c r="G45" s="16"/>
    </row>
    <row r="46" spans="1:7" x14ac:dyDescent="0.3">
      <c r="A46" s="7" t="s">
        <v>63</v>
      </c>
      <c r="B46" s="7" t="s">
        <v>11</v>
      </c>
      <c r="C46" s="7" t="s">
        <v>12</v>
      </c>
      <c r="D46" s="19" t="s">
        <v>64</v>
      </c>
      <c r="E46" s="8">
        <f>E98</f>
        <v>1</v>
      </c>
      <c r="F46" s="9">
        <f>F98</f>
        <v>0</v>
      </c>
      <c r="G46" s="9">
        <f>G98</f>
        <v>0</v>
      </c>
    </row>
    <row r="47" spans="1:7" x14ac:dyDescent="0.3">
      <c r="A47" s="10"/>
      <c r="B47" s="10"/>
      <c r="C47" s="10"/>
      <c r="D47" s="15"/>
      <c r="E47" s="10"/>
      <c r="F47" s="10"/>
      <c r="G47" s="10"/>
    </row>
    <row r="48" spans="1:7" x14ac:dyDescent="0.3">
      <c r="A48" s="11" t="s">
        <v>65</v>
      </c>
      <c r="B48" s="11" t="s">
        <v>11</v>
      </c>
      <c r="C48" s="11" t="s">
        <v>12</v>
      </c>
      <c r="D48" s="20" t="s">
        <v>66</v>
      </c>
      <c r="E48" s="9">
        <f>E66</f>
        <v>1</v>
      </c>
      <c r="F48" s="9">
        <f>F66</f>
        <v>0</v>
      </c>
      <c r="G48" s="9">
        <f>G66</f>
        <v>0</v>
      </c>
    </row>
    <row r="49" spans="1:7" x14ac:dyDescent="0.3">
      <c r="A49" s="10"/>
      <c r="B49" s="10"/>
      <c r="C49" s="10"/>
      <c r="D49" s="15"/>
      <c r="E49" s="10"/>
      <c r="F49" s="10"/>
      <c r="G49" s="10"/>
    </row>
    <row r="50" spans="1:7" x14ac:dyDescent="0.3">
      <c r="A50" s="12" t="s">
        <v>67</v>
      </c>
      <c r="B50" s="12" t="s">
        <v>17</v>
      </c>
      <c r="C50" s="12" t="s">
        <v>12</v>
      </c>
      <c r="D50" s="21" t="s">
        <v>68</v>
      </c>
      <c r="E50" s="13">
        <v>0</v>
      </c>
      <c r="F50" s="13">
        <v>0</v>
      </c>
      <c r="G50" s="14">
        <f>ROUND(E50*F50,2)</f>
        <v>0</v>
      </c>
    </row>
    <row r="51" spans="1:7" x14ac:dyDescent="0.3">
      <c r="A51" s="10"/>
      <c r="B51" s="10"/>
      <c r="C51" s="10"/>
      <c r="D51" s="15"/>
      <c r="E51" s="10"/>
      <c r="F51" s="10"/>
      <c r="G51" s="10"/>
    </row>
    <row r="52" spans="1:7" x14ac:dyDescent="0.3">
      <c r="A52" s="12" t="s">
        <v>69</v>
      </c>
      <c r="B52" s="12" t="s">
        <v>17</v>
      </c>
      <c r="C52" s="12" t="s">
        <v>20</v>
      </c>
      <c r="D52" s="21" t="s">
        <v>70</v>
      </c>
      <c r="E52" s="13">
        <v>604.79999999999995</v>
      </c>
      <c r="F52" s="13">
        <v>0</v>
      </c>
      <c r="G52" s="14">
        <f>ROUND(E52*F52,2)</f>
        <v>0</v>
      </c>
    </row>
    <row r="53" spans="1:7" ht="140.4" x14ac:dyDescent="0.3">
      <c r="A53" s="10"/>
      <c r="B53" s="10"/>
      <c r="C53" s="10"/>
      <c r="D53" s="15" t="s">
        <v>71</v>
      </c>
      <c r="E53" s="10"/>
      <c r="F53" s="10"/>
      <c r="G53" s="10"/>
    </row>
    <row r="54" spans="1:7" ht="21.6" x14ac:dyDescent="0.3">
      <c r="A54" s="12" t="s">
        <v>72</v>
      </c>
      <c r="B54" s="12" t="s">
        <v>17</v>
      </c>
      <c r="C54" s="12" t="s">
        <v>74</v>
      </c>
      <c r="D54" s="21" t="s">
        <v>73</v>
      </c>
      <c r="E54" s="13">
        <v>30</v>
      </c>
      <c r="F54" s="13">
        <v>0</v>
      </c>
      <c r="G54" s="14">
        <f>ROUND(E54*F54,2)</f>
        <v>0</v>
      </c>
    </row>
    <row r="55" spans="1:7" ht="151.19999999999999" x14ac:dyDescent="0.3">
      <c r="A55" s="10"/>
      <c r="B55" s="10"/>
      <c r="C55" s="10"/>
      <c r="D55" s="15" t="s">
        <v>75</v>
      </c>
      <c r="E55" s="10"/>
      <c r="F55" s="10"/>
      <c r="G55" s="10"/>
    </row>
    <row r="56" spans="1:7" x14ac:dyDescent="0.3">
      <c r="A56" s="12" t="s">
        <v>76</v>
      </c>
      <c r="B56" s="12" t="s">
        <v>17</v>
      </c>
      <c r="C56" s="12" t="s">
        <v>12</v>
      </c>
      <c r="D56" s="21" t="s">
        <v>77</v>
      </c>
      <c r="E56" s="13">
        <v>0</v>
      </c>
      <c r="F56" s="13">
        <v>0</v>
      </c>
      <c r="G56" s="14">
        <f>ROUND(E56*F56,2)</f>
        <v>0</v>
      </c>
    </row>
    <row r="57" spans="1:7" x14ac:dyDescent="0.3">
      <c r="A57" s="10"/>
      <c r="B57" s="10"/>
      <c r="C57" s="10"/>
      <c r="D57" s="15"/>
      <c r="E57" s="10"/>
      <c r="F57" s="10"/>
      <c r="G57" s="10"/>
    </row>
    <row r="58" spans="1:7" ht="21.6" x14ac:dyDescent="0.3">
      <c r="A58" s="12" t="s">
        <v>78</v>
      </c>
      <c r="B58" s="12" t="s">
        <v>17</v>
      </c>
      <c r="C58" s="12" t="s">
        <v>20</v>
      </c>
      <c r="D58" s="21" t="s">
        <v>79</v>
      </c>
      <c r="E58" s="13">
        <v>240.6</v>
      </c>
      <c r="F58" s="13">
        <v>0</v>
      </c>
      <c r="G58" s="14">
        <f>ROUND(E58*F58,2)</f>
        <v>0</v>
      </c>
    </row>
    <row r="59" spans="1:7" ht="194.4" x14ac:dyDescent="0.3">
      <c r="A59" s="10"/>
      <c r="B59" s="10"/>
      <c r="C59" s="10"/>
      <c r="D59" s="15" t="s">
        <v>80</v>
      </c>
      <c r="E59" s="10"/>
      <c r="F59" s="10"/>
      <c r="G59" s="10"/>
    </row>
    <row r="60" spans="1:7" x14ac:dyDescent="0.3">
      <c r="A60" s="12" t="s">
        <v>81</v>
      </c>
      <c r="B60" s="12" t="s">
        <v>17</v>
      </c>
      <c r="C60" s="12" t="s">
        <v>20</v>
      </c>
      <c r="D60" s="21" t="s">
        <v>82</v>
      </c>
      <c r="E60" s="13">
        <v>240.6</v>
      </c>
      <c r="F60" s="13">
        <v>0</v>
      </c>
      <c r="G60" s="14">
        <f>ROUND(E60*F60,2)</f>
        <v>0</v>
      </c>
    </row>
    <row r="61" spans="1:7" ht="151.19999999999999" x14ac:dyDescent="0.3">
      <c r="A61" s="10"/>
      <c r="B61" s="10"/>
      <c r="C61" s="10"/>
      <c r="D61" s="15" t="s">
        <v>83</v>
      </c>
      <c r="E61" s="10"/>
      <c r="F61" s="10"/>
      <c r="G61" s="10"/>
    </row>
    <row r="62" spans="1:7" x14ac:dyDescent="0.3">
      <c r="A62" s="12" t="s">
        <v>84</v>
      </c>
      <c r="B62" s="12" t="s">
        <v>17</v>
      </c>
      <c r="C62" s="12" t="s">
        <v>20</v>
      </c>
      <c r="D62" s="21" t="s">
        <v>85</v>
      </c>
      <c r="E62" s="13">
        <v>240.6</v>
      </c>
      <c r="F62" s="13">
        <v>0</v>
      </c>
      <c r="G62" s="14">
        <f>ROUND(E62*F62,2)</f>
        <v>0</v>
      </c>
    </row>
    <row r="63" spans="1:7" ht="162" x14ac:dyDescent="0.3">
      <c r="A63" s="10"/>
      <c r="B63" s="10"/>
      <c r="C63" s="10"/>
      <c r="D63" s="15" t="s">
        <v>86</v>
      </c>
      <c r="E63" s="10"/>
      <c r="F63" s="10"/>
      <c r="G63" s="10"/>
    </row>
    <row r="64" spans="1:7" ht="21.6" x14ac:dyDescent="0.3">
      <c r="A64" s="12" t="s">
        <v>87</v>
      </c>
      <c r="B64" s="12" t="s">
        <v>17</v>
      </c>
      <c r="C64" s="12" t="s">
        <v>20</v>
      </c>
      <c r="D64" s="21" t="s">
        <v>88</v>
      </c>
      <c r="E64" s="13">
        <v>64.709999999999994</v>
      </c>
      <c r="F64" s="13">
        <v>0</v>
      </c>
      <c r="G64" s="14">
        <f>ROUND(E64*F64,2)</f>
        <v>0</v>
      </c>
    </row>
    <row r="65" spans="1:7" ht="216" x14ac:dyDescent="0.3">
      <c r="A65" s="10"/>
      <c r="B65" s="10"/>
      <c r="C65" s="10"/>
      <c r="D65" s="15" t="s">
        <v>89</v>
      </c>
      <c r="E65" s="10"/>
      <c r="F65" s="10"/>
      <c r="G65" s="10"/>
    </row>
    <row r="66" spans="1:7" x14ac:dyDescent="0.3">
      <c r="A66" s="10"/>
      <c r="B66" s="10"/>
      <c r="C66" s="10"/>
      <c r="D66" s="22" t="s">
        <v>90</v>
      </c>
      <c r="E66" s="13">
        <v>1</v>
      </c>
      <c r="F66" s="9">
        <f>G50+G52+G54+G56+G58+G60+G62+G64</f>
        <v>0</v>
      </c>
      <c r="G66" s="9">
        <f>ROUND(F66*E66,2)</f>
        <v>0</v>
      </c>
    </row>
    <row r="67" spans="1:7" ht="1.05" customHeight="1" x14ac:dyDescent="0.3">
      <c r="A67" s="16"/>
      <c r="B67" s="16"/>
      <c r="C67" s="16"/>
      <c r="D67" s="23"/>
      <c r="E67" s="16"/>
      <c r="F67" s="16"/>
      <c r="G67" s="16"/>
    </row>
    <row r="68" spans="1:7" x14ac:dyDescent="0.3">
      <c r="A68" s="11" t="s">
        <v>91</v>
      </c>
      <c r="B68" s="11" t="s">
        <v>11</v>
      </c>
      <c r="C68" s="11" t="s">
        <v>12</v>
      </c>
      <c r="D68" s="20" t="s">
        <v>92</v>
      </c>
      <c r="E68" s="9">
        <f>E84</f>
        <v>1</v>
      </c>
      <c r="F68" s="9">
        <f>F84</f>
        <v>0</v>
      </c>
      <c r="G68" s="9">
        <f>G84</f>
        <v>0</v>
      </c>
    </row>
    <row r="69" spans="1:7" ht="54" x14ac:dyDescent="0.3">
      <c r="A69" s="10"/>
      <c r="B69" s="10"/>
      <c r="C69" s="10"/>
      <c r="D69" s="15" t="s">
        <v>93</v>
      </c>
      <c r="E69" s="10"/>
      <c r="F69" s="10"/>
      <c r="G69" s="10"/>
    </row>
    <row r="70" spans="1:7" x14ac:dyDescent="0.3">
      <c r="A70" s="12" t="s">
        <v>94</v>
      </c>
      <c r="B70" s="12" t="s">
        <v>17</v>
      </c>
      <c r="C70" s="12" t="s">
        <v>20</v>
      </c>
      <c r="D70" s="21" t="s">
        <v>95</v>
      </c>
      <c r="E70" s="13">
        <v>240.6</v>
      </c>
      <c r="F70" s="13">
        <v>0</v>
      </c>
      <c r="G70" s="14">
        <f>ROUND(E70*F70,2)</f>
        <v>0</v>
      </c>
    </row>
    <row r="71" spans="1:7" ht="151.19999999999999" x14ac:dyDescent="0.3">
      <c r="A71" s="10"/>
      <c r="B71" s="10"/>
      <c r="C71" s="10"/>
      <c r="D71" s="15" t="s">
        <v>96</v>
      </c>
      <c r="E71" s="10"/>
      <c r="F71" s="10"/>
      <c r="G71" s="10"/>
    </row>
    <row r="72" spans="1:7" ht="21.6" x14ac:dyDescent="0.3">
      <c r="A72" s="12" t="s">
        <v>97</v>
      </c>
      <c r="B72" s="12" t="s">
        <v>17</v>
      </c>
      <c r="C72" s="12" t="s">
        <v>20</v>
      </c>
      <c r="D72" s="21" t="s">
        <v>98</v>
      </c>
      <c r="E72" s="13">
        <v>240.6</v>
      </c>
      <c r="F72" s="13">
        <v>0</v>
      </c>
      <c r="G72" s="14">
        <f>ROUND(E72*F72,2)</f>
        <v>0</v>
      </c>
    </row>
    <row r="73" spans="1:7" ht="226.8" x14ac:dyDescent="0.3">
      <c r="A73" s="10"/>
      <c r="B73" s="10"/>
      <c r="C73" s="10"/>
      <c r="D73" s="15" t="s">
        <v>99</v>
      </c>
      <c r="E73" s="10"/>
      <c r="F73" s="10"/>
      <c r="G73" s="10"/>
    </row>
    <row r="74" spans="1:7" x14ac:dyDescent="0.3">
      <c r="A74" s="12" t="s">
        <v>100</v>
      </c>
      <c r="B74" s="12" t="s">
        <v>17</v>
      </c>
      <c r="C74" s="12" t="s">
        <v>20</v>
      </c>
      <c r="D74" s="21" t="s">
        <v>101</v>
      </c>
      <c r="E74" s="13">
        <v>240.6</v>
      </c>
      <c r="F74" s="13">
        <v>0</v>
      </c>
      <c r="G74" s="14">
        <f>ROUND(E74*F74,2)</f>
        <v>0</v>
      </c>
    </row>
    <row r="75" spans="1:7" ht="140.4" x14ac:dyDescent="0.3">
      <c r="A75" s="10"/>
      <c r="B75" s="10"/>
      <c r="C75" s="10"/>
      <c r="D75" s="15" t="s">
        <v>102</v>
      </c>
      <c r="E75" s="10"/>
      <c r="F75" s="10"/>
      <c r="G75" s="10"/>
    </row>
    <row r="76" spans="1:7" ht="21.6" x14ac:dyDescent="0.3">
      <c r="A76" s="12" t="s">
        <v>103</v>
      </c>
      <c r="B76" s="12" t="s">
        <v>17</v>
      </c>
      <c r="C76" s="12" t="s">
        <v>20</v>
      </c>
      <c r="D76" s="21" t="s">
        <v>104</v>
      </c>
      <c r="E76" s="13">
        <v>64.709999999999994</v>
      </c>
      <c r="F76" s="13">
        <v>0</v>
      </c>
      <c r="G76" s="14">
        <f>ROUND(E76*F76,2)</f>
        <v>0</v>
      </c>
    </row>
    <row r="77" spans="1:7" ht="151.19999999999999" x14ac:dyDescent="0.3">
      <c r="A77" s="10"/>
      <c r="B77" s="10"/>
      <c r="C77" s="10"/>
      <c r="D77" s="15" t="s">
        <v>105</v>
      </c>
      <c r="E77" s="10"/>
      <c r="F77" s="10"/>
      <c r="G77" s="10"/>
    </row>
    <row r="78" spans="1:7" ht="21.6" x14ac:dyDescent="0.3">
      <c r="A78" s="12" t="s">
        <v>106</v>
      </c>
      <c r="B78" s="12" t="s">
        <v>17</v>
      </c>
      <c r="C78" s="12" t="s">
        <v>20</v>
      </c>
      <c r="D78" s="21" t="s">
        <v>107</v>
      </c>
      <c r="E78" s="13">
        <v>64.709999999999994</v>
      </c>
      <c r="F78" s="13">
        <v>0</v>
      </c>
      <c r="G78" s="14">
        <f>ROUND(E78*F78,2)</f>
        <v>0</v>
      </c>
    </row>
    <row r="79" spans="1:7" ht="151.19999999999999" x14ac:dyDescent="0.3">
      <c r="A79" s="10"/>
      <c r="B79" s="10"/>
      <c r="C79" s="10"/>
      <c r="D79" s="15" t="s">
        <v>108</v>
      </c>
      <c r="E79" s="10"/>
      <c r="F79" s="10"/>
      <c r="G79" s="10"/>
    </row>
    <row r="80" spans="1:7" ht="21.6" x14ac:dyDescent="0.3">
      <c r="A80" s="12" t="s">
        <v>109</v>
      </c>
      <c r="B80" s="12" t="s">
        <v>17</v>
      </c>
      <c r="C80" s="12" t="s">
        <v>20</v>
      </c>
      <c r="D80" s="21" t="s">
        <v>110</v>
      </c>
      <c r="E80" s="13">
        <v>64.709999999999994</v>
      </c>
      <c r="F80" s="13">
        <v>0</v>
      </c>
      <c r="G80" s="14">
        <f>ROUND(E80*F80,2)</f>
        <v>0</v>
      </c>
    </row>
    <row r="81" spans="1:7" ht="162" x14ac:dyDescent="0.3">
      <c r="A81" s="10"/>
      <c r="B81" s="10"/>
      <c r="C81" s="10"/>
      <c r="D81" s="15" t="s">
        <v>111</v>
      </c>
      <c r="E81" s="10"/>
      <c r="F81" s="10"/>
      <c r="G81" s="10"/>
    </row>
    <row r="82" spans="1:7" x14ac:dyDescent="0.3">
      <c r="A82" s="12" t="s">
        <v>112</v>
      </c>
      <c r="B82" s="12" t="s">
        <v>17</v>
      </c>
      <c r="C82" s="12" t="s">
        <v>53</v>
      </c>
      <c r="D82" s="21" t="s">
        <v>113</v>
      </c>
      <c r="E82" s="13">
        <v>1</v>
      </c>
      <c r="F82" s="13">
        <v>0</v>
      </c>
      <c r="G82" s="14">
        <f>ROUND(E82*F82,2)</f>
        <v>0</v>
      </c>
    </row>
    <row r="83" spans="1:7" ht="183.6" x14ac:dyDescent="0.3">
      <c r="A83" s="10"/>
      <c r="B83" s="10"/>
      <c r="C83" s="10"/>
      <c r="D83" s="15" t="s">
        <v>114</v>
      </c>
      <c r="E83" s="10"/>
      <c r="F83" s="10"/>
      <c r="G83" s="10"/>
    </row>
    <row r="84" spans="1:7" x14ac:dyDescent="0.3">
      <c r="A84" s="10"/>
      <c r="B84" s="10"/>
      <c r="C84" s="10"/>
      <c r="D84" s="22" t="s">
        <v>115</v>
      </c>
      <c r="E84" s="13">
        <v>1</v>
      </c>
      <c r="F84" s="9">
        <f>G70+G72+G74+G76+G78+G80+G82</f>
        <v>0</v>
      </c>
      <c r="G84" s="9">
        <f>ROUND(F84*E84,2)</f>
        <v>0</v>
      </c>
    </row>
    <row r="85" spans="1:7" ht="1.05" customHeight="1" x14ac:dyDescent="0.3">
      <c r="A85" s="16"/>
      <c r="B85" s="16"/>
      <c r="C85" s="16"/>
      <c r="D85" s="23"/>
      <c r="E85" s="16"/>
      <c r="F85" s="16"/>
      <c r="G85" s="16"/>
    </row>
    <row r="86" spans="1:7" x14ac:dyDescent="0.3">
      <c r="A86" s="11" t="s">
        <v>116</v>
      </c>
      <c r="B86" s="11" t="s">
        <v>11</v>
      </c>
      <c r="C86" s="11" t="s">
        <v>12</v>
      </c>
      <c r="D86" s="20" t="s">
        <v>117</v>
      </c>
      <c r="E86" s="9">
        <f>E90</f>
        <v>1</v>
      </c>
      <c r="F86" s="9">
        <f>F90</f>
        <v>0</v>
      </c>
      <c r="G86" s="9">
        <f>G90</f>
        <v>0</v>
      </c>
    </row>
    <row r="87" spans="1:7" ht="183.6" x14ac:dyDescent="0.3">
      <c r="A87" s="10"/>
      <c r="B87" s="10"/>
      <c r="C87" s="10"/>
      <c r="D87" s="15" t="s">
        <v>118</v>
      </c>
      <c r="E87" s="10"/>
      <c r="F87" s="10"/>
      <c r="G87" s="10"/>
    </row>
    <row r="88" spans="1:7" x14ac:dyDescent="0.3">
      <c r="A88" s="12" t="s">
        <v>119</v>
      </c>
      <c r="B88" s="12" t="s">
        <v>17</v>
      </c>
      <c r="C88" s="12" t="s">
        <v>53</v>
      </c>
      <c r="D88" s="21" t="s">
        <v>52</v>
      </c>
      <c r="E88" s="13">
        <v>1</v>
      </c>
      <c r="F88" s="13">
        <v>0</v>
      </c>
      <c r="G88" s="14">
        <f>ROUND(E88*F88,2)</f>
        <v>0</v>
      </c>
    </row>
    <row r="89" spans="1:7" ht="108" x14ac:dyDescent="0.3">
      <c r="A89" s="10"/>
      <c r="B89" s="10"/>
      <c r="C89" s="10"/>
      <c r="D89" s="15" t="s">
        <v>54</v>
      </c>
      <c r="E89" s="10"/>
      <c r="F89" s="10"/>
      <c r="G89" s="10"/>
    </row>
    <row r="90" spans="1:7" x14ac:dyDescent="0.3">
      <c r="A90" s="10"/>
      <c r="B90" s="10"/>
      <c r="C90" s="10"/>
      <c r="D90" s="22" t="s">
        <v>120</v>
      </c>
      <c r="E90" s="13">
        <v>1</v>
      </c>
      <c r="F90" s="9">
        <f>G88</f>
        <v>0</v>
      </c>
      <c r="G90" s="9">
        <f>ROUND(F90*E90,2)</f>
        <v>0</v>
      </c>
    </row>
    <row r="91" spans="1:7" ht="1.05" customHeight="1" x14ac:dyDescent="0.3">
      <c r="A91" s="16"/>
      <c r="B91" s="16"/>
      <c r="C91" s="16"/>
      <c r="D91" s="23"/>
      <c r="E91" s="16"/>
      <c r="F91" s="16"/>
      <c r="G91" s="16"/>
    </row>
    <row r="92" spans="1:7" x14ac:dyDescent="0.3">
      <c r="A92" s="11" t="s">
        <v>121</v>
      </c>
      <c r="B92" s="11" t="s">
        <v>11</v>
      </c>
      <c r="C92" s="11" t="s">
        <v>12</v>
      </c>
      <c r="D92" s="20" t="s">
        <v>122</v>
      </c>
      <c r="E92" s="9">
        <f>E96</f>
        <v>1</v>
      </c>
      <c r="F92" s="9">
        <f>F96</f>
        <v>0</v>
      </c>
      <c r="G92" s="9">
        <f>G96</f>
        <v>0</v>
      </c>
    </row>
    <row r="93" spans="1:7" ht="151.19999999999999" x14ac:dyDescent="0.3">
      <c r="A93" s="10"/>
      <c r="B93" s="10"/>
      <c r="C93" s="10"/>
      <c r="D93" s="15" t="s">
        <v>123</v>
      </c>
      <c r="E93" s="10"/>
      <c r="F93" s="10"/>
      <c r="G93" s="10"/>
    </row>
    <row r="94" spans="1:7" x14ac:dyDescent="0.3">
      <c r="A94" s="12" t="s">
        <v>124</v>
      </c>
      <c r="B94" s="12" t="s">
        <v>17</v>
      </c>
      <c r="C94" s="12" t="s">
        <v>53</v>
      </c>
      <c r="D94" s="21" t="s">
        <v>60</v>
      </c>
      <c r="E94" s="13">
        <v>1</v>
      </c>
      <c r="F94" s="13">
        <v>0</v>
      </c>
      <c r="G94" s="14">
        <f>ROUND(E94*F94,2)</f>
        <v>0</v>
      </c>
    </row>
    <row r="95" spans="1:7" x14ac:dyDescent="0.3">
      <c r="A95" s="10"/>
      <c r="B95" s="10"/>
      <c r="C95" s="10"/>
      <c r="D95" s="15"/>
      <c r="E95" s="10"/>
      <c r="F95" s="10"/>
      <c r="G95" s="10"/>
    </row>
    <row r="96" spans="1:7" x14ac:dyDescent="0.3">
      <c r="A96" s="10"/>
      <c r="B96" s="10"/>
      <c r="C96" s="10"/>
      <c r="D96" s="22" t="s">
        <v>125</v>
      </c>
      <c r="E96" s="13">
        <v>1</v>
      </c>
      <c r="F96" s="9">
        <f>G94</f>
        <v>0</v>
      </c>
      <c r="G96" s="9">
        <f>ROUND(F96*E96,2)</f>
        <v>0</v>
      </c>
    </row>
    <row r="97" spans="1:7" ht="1.05" customHeight="1" x14ac:dyDescent="0.3">
      <c r="A97" s="16"/>
      <c r="B97" s="16"/>
      <c r="C97" s="16"/>
      <c r="D97" s="23"/>
      <c r="E97" s="16"/>
      <c r="F97" s="16"/>
      <c r="G97" s="16"/>
    </row>
    <row r="98" spans="1:7" x14ac:dyDescent="0.3">
      <c r="A98" s="10"/>
      <c r="B98" s="10"/>
      <c r="C98" s="10"/>
      <c r="D98" s="22" t="s">
        <v>126</v>
      </c>
      <c r="E98" s="17">
        <v>1</v>
      </c>
      <c r="F98" s="9">
        <f>G66+G84+G90+G96</f>
        <v>0</v>
      </c>
      <c r="G98" s="9">
        <f>ROUND(F98*E98,2)</f>
        <v>0</v>
      </c>
    </row>
    <row r="99" spans="1:7" ht="1.05" customHeight="1" x14ac:dyDescent="0.3">
      <c r="A99" s="16"/>
      <c r="B99" s="16"/>
      <c r="C99" s="16"/>
      <c r="D99" s="23"/>
      <c r="E99" s="16"/>
      <c r="F99" s="16"/>
      <c r="G99" s="16"/>
    </row>
    <row r="100" spans="1:7" x14ac:dyDescent="0.3">
      <c r="A100" s="10"/>
      <c r="B100" s="10"/>
      <c r="C100" s="10"/>
      <c r="D100" s="22" t="s">
        <v>127</v>
      </c>
      <c r="E100" s="17">
        <v>1</v>
      </c>
      <c r="F100" s="9">
        <f>G44+G98</f>
        <v>0</v>
      </c>
      <c r="G100" s="9">
        <f>ROUND(F100*E100,2)</f>
        <v>0</v>
      </c>
    </row>
    <row r="101" spans="1:7" x14ac:dyDescent="0.3">
      <c r="A101" s="10"/>
      <c r="B101" s="10"/>
      <c r="C101" s="10"/>
      <c r="D101" s="15"/>
      <c r="E101" s="10"/>
      <c r="F101" s="10"/>
      <c r="G101" s="10"/>
    </row>
  </sheetData>
  <dataValidations count="1">
    <dataValidation type="list" allowBlank="1" showInputMessage="1" showErrorMessage="1" sqref="B4:B101" xr:uid="{94587655-D31D-4FA5-BC8E-78E5968A1980}">
      <formula1>"Capítulo,Partida,Mano de obra,Maquinaria,Material,Otros,"</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Tomás De Esteban Urbina</dc:creator>
  <cp:lastModifiedBy>Tomás De Esteban Urbina</cp:lastModifiedBy>
  <dcterms:created xsi:type="dcterms:W3CDTF">2026-05-26T18:22:01Z</dcterms:created>
  <dcterms:modified xsi:type="dcterms:W3CDTF">2026-05-26T18:23:05Z</dcterms:modified>
</cp:coreProperties>
</file>